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URULLAH BELGELER\"/>
    </mc:Choice>
  </mc:AlternateContent>
  <bookViews>
    <workbookView xWindow="0" yWindow="0" windowWidth="28800" windowHeight="12345"/>
  </bookViews>
  <sheets>
    <sheet name="Sayfa1" sheetId="1" r:id="rId1"/>
    <sheet name="Sayfa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1" l="1"/>
  <c r="B14" i="1"/>
  <c r="B15" i="1" l="1"/>
  <c r="P11" i="1"/>
  <c r="B16" i="1" l="1"/>
  <c r="N11" i="1"/>
  <c r="N2" i="1"/>
  <c r="B17" i="1" l="1"/>
  <c r="L11" i="1"/>
  <c r="L2" i="1"/>
  <c r="B18" i="1" l="1"/>
  <c r="J11" i="1"/>
  <c r="J2" i="1" l="1"/>
  <c r="H11" i="1" l="1"/>
  <c r="H2" i="1" s="1"/>
  <c r="F11" i="1" l="1"/>
  <c r="F2" i="1" s="1"/>
  <c r="D11" i="1" l="1"/>
  <c r="D2" i="1" s="1"/>
  <c r="B11" i="1"/>
</calcChain>
</file>

<file path=xl/sharedStrings.xml><?xml version="1.0" encoding="utf-8"?>
<sst xmlns="http://schemas.openxmlformats.org/spreadsheetml/2006/main" count="19" uniqueCount="5">
  <si>
    <t>TUTAR</t>
  </si>
  <si>
    <t>VADE</t>
  </si>
  <si>
    <t xml:space="preserve">KALAN </t>
  </si>
  <si>
    <t>TOPLAM</t>
  </si>
  <si>
    <t>VİSEM TARIM KREDİ ÖDEMELERİ 2026-2029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</si>
</sst>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162"/>
      <scheme val="minor"/>
    </font>
    <font>
      <sz val="7.8"/>
      <color theme="1"/>
      <name val="Calibri"/>
      <family val="2"/>
      <charset val="162"/>
      <scheme val="minor"/>
    </font>
    <font>
      <b/>
      <sz val="6"/>
      <name val="Arial Tur"/>
      <charset val="162"/>
    </font>
    <font>
      <b/>
      <sz val="7"/>
      <name val="Arial Tur"/>
      <charset val="162"/>
    </font>
    <font>
      <sz val="7"/>
      <color theme="1"/>
      <name val="Calibri"/>
      <family val="2"/>
      <charset val="162"/>
      <scheme val="minor"/>
    </font>
    <font>
      <sz val="6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sz val="10"/>
      <name val="Arial Tur"/>
      <charset val="162"/>
    </font>
    <font>
      <b/>
      <sz val="10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7.5"/>
      <name val="Arial Tur"/>
      <charset val="16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" fontId="0" fillId="0" borderId="0" xfId="0" applyNumberFormat="1"/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4" fontId="5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center" vertical="center"/>
    </xf>
    <xf numFmtId="4" fontId="11" fillId="0" borderId="0" xfId="0" applyNumberFormat="1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14" fontId="12" fillId="0" borderId="1" xfId="0" applyNumberFormat="1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4" fontId="3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" fontId="8" fillId="0" borderId="0" xfId="0" applyNumberFormat="1" applyFont="1" applyFill="1" applyAlignment="1">
      <alignment vertical="center"/>
    </xf>
    <xf numFmtId="4" fontId="10" fillId="0" borderId="0" xfId="0" applyNumberFormat="1" applyFont="1" applyFill="1" applyBorder="1" applyAlignment="1">
      <alignment horizontal="center"/>
    </xf>
    <xf numFmtId="4" fontId="10" fillId="0" borderId="0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8"/>
  <sheetViews>
    <sheetView tabSelected="1" workbookViewId="0">
      <selection activeCell="I16" sqref="I16"/>
    </sheetView>
  </sheetViews>
  <sheetFormatPr defaultRowHeight="15" x14ac:dyDescent="0.25"/>
  <cols>
    <col min="1" max="1" width="8.7109375" style="9" customWidth="1"/>
    <col min="2" max="2" width="11.5703125" style="3" customWidth="1"/>
    <col min="3" max="3" width="10" style="2" customWidth="1"/>
    <col min="4" max="4" width="10" style="3" customWidth="1"/>
    <col min="5" max="5" width="10" style="2" customWidth="1"/>
    <col min="6" max="6" width="10" style="14" customWidth="1"/>
    <col min="7" max="7" width="10" style="15" customWidth="1"/>
    <col min="8" max="10" width="10" style="14" customWidth="1"/>
    <col min="11" max="12" width="9.28515625" bestFit="1" customWidth="1"/>
    <col min="13" max="13" width="11.7109375" bestFit="1" customWidth="1"/>
    <col min="14" max="14" width="10" bestFit="1" customWidth="1"/>
    <col min="15" max="15" width="9.28515625" bestFit="1" customWidth="1"/>
    <col min="16" max="16" width="10" bestFit="1" customWidth="1"/>
  </cols>
  <sheetData>
    <row r="1" spans="1:16" ht="34.5" customHeight="1" x14ac:dyDescent="0.25">
      <c r="A1" s="26" t="s">
        <v>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8"/>
    </row>
    <row r="2" spans="1:16" s="1" customFormat="1" ht="32.25" customHeight="1" x14ac:dyDescent="0.25">
      <c r="A2" s="7" t="s">
        <v>0</v>
      </c>
      <c r="B2" s="11">
        <v>15000000</v>
      </c>
      <c r="C2" s="7" t="s">
        <v>0</v>
      </c>
      <c r="D2" s="11">
        <f>D11</f>
        <v>6000000</v>
      </c>
      <c r="E2" s="7" t="s">
        <v>0</v>
      </c>
      <c r="F2" s="11">
        <f>F11</f>
        <v>489874</v>
      </c>
      <c r="G2" s="7" t="s">
        <v>0</v>
      </c>
      <c r="H2" s="11">
        <f>H11</f>
        <v>3333000</v>
      </c>
      <c r="I2" s="24" t="s">
        <v>0</v>
      </c>
      <c r="J2" s="11">
        <f>SUM(J4:J9)</f>
        <v>3333334</v>
      </c>
      <c r="K2" s="24" t="s">
        <v>0</v>
      </c>
      <c r="L2" s="11">
        <f>SUM(L4:L9)</f>
        <v>2000000</v>
      </c>
      <c r="M2" s="24" t="s">
        <v>0</v>
      </c>
      <c r="N2" s="11">
        <f>SUM(N4:N9)</f>
        <v>9266668</v>
      </c>
      <c r="O2" s="24" t="s">
        <v>0</v>
      </c>
      <c r="P2" s="11">
        <v>5000000</v>
      </c>
    </row>
    <row r="3" spans="1:16" ht="32.25" customHeight="1" x14ac:dyDescent="0.25">
      <c r="A3" s="8" t="s">
        <v>1</v>
      </c>
      <c r="B3" s="12">
        <v>9</v>
      </c>
      <c r="C3" s="8" t="s">
        <v>1</v>
      </c>
      <c r="D3" s="12">
        <v>9</v>
      </c>
      <c r="E3" s="8" t="s">
        <v>1</v>
      </c>
      <c r="F3" s="13">
        <v>0</v>
      </c>
      <c r="G3" s="4" t="s">
        <v>1</v>
      </c>
      <c r="H3" s="13">
        <v>9</v>
      </c>
      <c r="I3" s="13" t="s">
        <v>1</v>
      </c>
      <c r="J3" s="13">
        <v>9</v>
      </c>
      <c r="K3" s="13" t="s">
        <v>1</v>
      </c>
      <c r="L3" s="13">
        <v>0</v>
      </c>
      <c r="M3" s="13" t="s">
        <v>1</v>
      </c>
      <c r="N3" s="13">
        <v>9</v>
      </c>
      <c r="O3" s="13" t="s">
        <v>1</v>
      </c>
      <c r="P3" s="13">
        <v>9</v>
      </c>
    </row>
    <row r="4" spans="1:16" ht="32.25" customHeight="1" x14ac:dyDescent="0.25">
      <c r="A4" s="21">
        <v>46507</v>
      </c>
      <c r="B4" s="22">
        <v>15000000</v>
      </c>
      <c r="C4" s="21"/>
      <c r="D4" s="22"/>
      <c r="E4" s="21"/>
      <c r="F4" s="22"/>
      <c r="G4" s="21"/>
      <c r="H4" s="22"/>
      <c r="I4" s="21"/>
      <c r="J4" s="22"/>
      <c r="K4" s="21"/>
      <c r="L4" s="22"/>
      <c r="M4" s="21"/>
      <c r="N4" s="22"/>
      <c r="O4" s="21">
        <v>46099</v>
      </c>
      <c r="P4" s="22">
        <v>834000</v>
      </c>
    </row>
    <row r="5" spans="1:16" ht="32.25" customHeight="1" x14ac:dyDescent="0.25">
      <c r="A5" s="21"/>
      <c r="B5" s="22"/>
      <c r="C5" s="21"/>
      <c r="D5" s="22"/>
      <c r="E5" s="21"/>
      <c r="F5" s="22"/>
      <c r="G5" s="21"/>
      <c r="H5" s="22"/>
      <c r="I5" s="21">
        <v>46203</v>
      </c>
      <c r="J5" s="22">
        <v>1666667</v>
      </c>
      <c r="K5" s="21">
        <v>46234</v>
      </c>
      <c r="L5" s="22">
        <v>500000</v>
      </c>
      <c r="M5" s="21">
        <v>46232</v>
      </c>
      <c r="N5" s="22">
        <v>4633334</v>
      </c>
      <c r="O5" s="21">
        <v>46191</v>
      </c>
      <c r="P5" s="22">
        <v>834000</v>
      </c>
    </row>
    <row r="6" spans="1:16" ht="32.25" customHeight="1" x14ac:dyDescent="0.25">
      <c r="A6" s="21"/>
      <c r="B6" s="22"/>
      <c r="C6" s="21">
        <v>46111</v>
      </c>
      <c r="D6" s="22">
        <v>6000000</v>
      </c>
      <c r="E6" s="21">
        <v>46350</v>
      </c>
      <c r="F6" s="22">
        <v>244937</v>
      </c>
      <c r="G6" s="21">
        <v>46111</v>
      </c>
      <c r="H6" s="22">
        <v>1667000</v>
      </c>
      <c r="I6" s="21">
        <v>46386</v>
      </c>
      <c r="J6" s="22">
        <v>1666667</v>
      </c>
      <c r="K6" s="21">
        <v>46599</v>
      </c>
      <c r="L6" s="22">
        <v>500000</v>
      </c>
      <c r="M6" s="21">
        <v>46416</v>
      </c>
      <c r="N6" s="22">
        <v>4633334</v>
      </c>
      <c r="O6" s="21">
        <v>46283</v>
      </c>
      <c r="P6" s="22">
        <v>834000</v>
      </c>
    </row>
    <row r="7" spans="1:16" ht="32.25" customHeight="1" x14ac:dyDescent="0.25">
      <c r="A7" s="21"/>
      <c r="B7" s="22"/>
      <c r="C7" s="21"/>
      <c r="D7" s="22"/>
      <c r="E7" s="21">
        <v>46715</v>
      </c>
      <c r="F7" s="22">
        <v>244937</v>
      </c>
      <c r="G7" s="21">
        <v>46295</v>
      </c>
      <c r="H7" s="22">
        <v>1666000</v>
      </c>
      <c r="I7" s="21"/>
      <c r="J7" s="22"/>
      <c r="K7" s="21">
        <v>46965</v>
      </c>
      <c r="L7" s="22">
        <v>500000</v>
      </c>
      <c r="M7" s="21"/>
      <c r="N7" s="22"/>
      <c r="O7" s="21">
        <v>46374</v>
      </c>
      <c r="P7" s="22">
        <v>833000</v>
      </c>
    </row>
    <row r="8" spans="1:16" ht="32.25" customHeight="1" x14ac:dyDescent="0.25">
      <c r="A8" s="21"/>
      <c r="B8" s="22"/>
      <c r="C8" s="21"/>
      <c r="D8" s="22"/>
      <c r="E8" s="21"/>
      <c r="F8" s="22"/>
      <c r="G8" s="21"/>
      <c r="H8" s="22"/>
      <c r="I8" s="21"/>
      <c r="J8" s="22"/>
      <c r="K8" s="21">
        <v>47330</v>
      </c>
      <c r="L8" s="22">
        <v>500000</v>
      </c>
      <c r="M8" s="21"/>
      <c r="N8" s="22"/>
      <c r="O8" s="21">
        <v>46464</v>
      </c>
      <c r="P8" s="22">
        <v>833000</v>
      </c>
    </row>
    <row r="9" spans="1:16" ht="32.25" customHeight="1" x14ac:dyDescent="0.25">
      <c r="A9" s="21"/>
      <c r="B9" s="22"/>
      <c r="C9" s="25"/>
      <c r="D9" s="22"/>
      <c r="E9" s="21"/>
      <c r="F9" s="22"/>
      <c r="G9" s="21"/>
      <c r="H9" s="22"/>
      <c r="I9" s="21"/>
      <c r="J9" s="22"/>
      <c r="K9" s="21"/>
      <c r="L9" s="22"/>
      <c r="M9" s="21"/>
      <c r="N9" s="22"/>
      <c r="O9" s="21">
        <v>46556</v>
      </c>
      <c r="P9" s="22">
        <v>832000</v>
      </c>
    </row>
    <row r="10" spans="1:16" ht="32.25" customHeight="1" x14ac:dyDescent="0.25">
      <c r="A10" s="21"/>
      <c r="B10" s="22"/>
      <c r="C10" s="25"/>
      <c r="D10" s="22"/>
      <c r="E10" s="21"/>
      <c r="F10" s="22"/>
      <c r="G10" s="21"/>
      <c r="H10" s="22"/>
      <c r="I10" s="21"/>
      <c r="J10" s="22"/>
      <c r="K10" s="21"/>
      <c r="L10" s="22"/>
      <c r="M10" s="21"/>
      <c r="N10" s="22"/>
      <c r="O10" s="21"/>
      <c r="P10" s="22"/>
    </row>
    <row r="11" spans="1:16" ht="32.25" customHeight="1" x14ac:dyDescent="0.25">
      <c r="A11" s="8" t="s">
        <v>2</v>
      </c>
      <c r="B11" s="6">
        <f>SUM(B4:B9)</f>
        <v>15000000</v>
      </c>
      <c r="C11" s="8"/>
      <c r="D11" s="6">
        <f>SUM(D4:D9)</f>
        <v>6000000</v>
      </c>
      <c r="E11" s="8"/>
      <c r="F11" s="5">
        <f>SUM(F4:F9)</f>
        <v>489874</v>
      </c>
      <c r="G11" s="4"/>
      <c r="H11" s="5">
        <f>SUM(H4:H9)</f>
        <v>3333000</v>
      </c>
      <c r="I11" s="5"/>
      <c r="J11" s="5">
        <f>SUM(J4:J9)</f>
        <v>3333334</v>
      </c>
      <c r="K11" s="5"/>
      <c r="L11" s="5">
        <f>SUM(L4:L9)</f>
        <v>2000000</v>
      </c>
      <c r="M11" s="5"/>
      <c r="N11" s="5">
        <f>SUM(N4:N9)</f>
        <v>9266668</v>
      </c>
      <c r="O11" s="5"/>
      <c r="P11" s="5">
        <f>SUM(P4:P9)</f>
        <v>5000000</v>
      </c>
    </row>
    <row r="13" spans="1:16" ht="46.5" customHeight="1" x14ac:dyDescent="0.25">
      <c r="C13" s="29">
        <f>SUM(B2+D2+F2+H2+J2+L2++N2+P2)</f>
        <v>44422876</v>
      </c>
      <c r="D13" s="30"/>
    </row>
    <row r="14" spans="1:16" ht="26.25" customHeight="1" x14ac:dyDescent="0.25">
      <c r="A14" s="10">
        <v>2026</v>
      </c>
      <c r="B14" s="6">
        <f>SUM(+D6+F6+H6+H7+J5+J6+N4+N5+L5+P4+P5+P6+P7)</f>
        <v>21379605</v>
      </c>
      <c r="E14" s="20"/>
      <c r="F14" s="19"/>
      <c r="G14" s="20"/>
      <c r="H14" s="19"/>
      <c r="I14" s="32"/>
      <c r="J14" s="32"/>
      <c r="K14" s="32"/>
      <c r="L14" s="32"/>
    </row>
    <row r="15" spans="1:16" ht="26.25" customHeight="1" x14ac:dyDescent="0.25">
      <c r="A15" s="10">
        <v>2027</v>
      </c>
      <c r="B15" s="6">
        <f>SUM(F7+L6+N6+B4+P8+P9)</f>
        <v>22043271</v>
      </c>
      <c r="E15" s="23"/>
      <c r="F15" s="23"/>
      <c r="G15" s="23"/>
      <c r="H15" s="23"/>
      <c r="I15" s="33"/>
      <c r="J15" s="33"/>
      <c r="K15" s="33"/>
      <c r="L15" s="33"/>
    </row>
    <row r="16" spans="1:16" ht="26.25" customHeight="1" x14ac:dyDescent="0.25">
      <c r="A16" s="10">
        <v>2028</v>
      </c>
      <c r="B16" s="6">
        <f>SUM(L7)</f>
        <v>500000</v>
      </c>
      <c r="E16" s="18"/>
      <c r="F16" s="18"/>
      <c r="G16" s="18"/>
      <c r="H16" s="18"/>
      <c r="I16" s="18"/>
    </row>
    <row r="17" spans="1:9" ht="26.25" customHeight="1" x14ac:dyDescent="0.25">
      <c r="A17" s="10">
        <v>2029</v>
      </c>
      <c r="B17" s="6">
        <f>L8</f>
        <v>500000</v>
      </c>
      <c r="E17" s="18"/>
      <c r="F17" s="18"/>
      <c r="G17" s="18"/>
      <c r="H17" s="18"/>
      <c r="I17" s="18"/>
    </row>
    <row r="18" spans="1:9" ht="26.25" customHeight="1" x14ac:dyDescent="0.25">
      <c r="A18" s="10" t="s">
        <v>3</v>
      </c>
      <c r="B18" s="6">
        <f>SUM(B14:B17)</f>
        <v>44422876</v>
      </c>
      <c r="E18" s="16"/>
      <c r="F18" s="31"/>
      <c r="G18" s="31"/>
      <c r="H18" s="31"/>
      <c r="I18" s="17"/>
    </row>
  </sheetData>
  <mergeCells count="5">
    <mergeCell ref="A1:P1"/>
    <mergeCell ref="C13:D13"/>
    <mergeCell ref="F18:H18"/>
    <mergeCell ref="I14:L14"/>
    <mergeCell ref="I15:L15"/>
  </mergeCells>
  <pageMargins left="0" right="0" top="0" bottom="0" header="0.31496062992125984" footer="0.31496062992125984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9" sqref="B3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Sayfa1</vt:lpstr>
      <vt:lpstr>Sayfa2</vt:lpstr>
    </vt:vector>
  </TitlesOfParts>
  <Company>NouS/TncTR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NURULLAH</dc:creator>
  <cp:lastModifiedBy>NURULLAH</cp:lastModifiedBy>
  <cp:lastPrinted>2025-12-27T08:45:15Z</cp:lastPrinted>
  <dcterms:created xsi:type="dcterms:W3CDTF">2023-09-05T12:45:32Z</dcterms:created>
  <dcterms:modified xsi:type="dcterms:W3CDTF">2026-02-15T09:24:59Z</dcterms:modified>
</cp:coreProperties>
</file>